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OPTK\ОСМиЦ\Проект методики цен\Для загрузки в АСУД\"/>
    </mc:Choice>
  </mc:AlternateContent>
  <bookViews>
    <workbookView xWindow="0" yWindow="0" windowWidth="28800" windowHeight="14232"/>
  </bookViews>
  <sheets>
    <sheet name="форма мониторинг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J14" i="1" s="1"/>
  <c r="I15" i="1"/>
  <c r="I16" i="1"/>
  <c r="I17" i="1"/>
  <c r="I18" i="1"/>
  <c r="I19" i="1"/>
  <c r="I20" i="1"/>
  <c r="I21" i="1"/>
  <c r="I22" i="1"/>
  <c r="I23" i="1"/>
  <c r="I24" i="1"/>
  <c r="I25" i="1"/>
  <c r="I26" i="1"/>
  <c r="J15" i="1"/>
  <c r="J16" i="1"/>
  <c r="J17" i="1"/>
  <c r="J18" i="1"/>
  <c r="J19" i="1"/>
  <c r="J20" i="1"/>
  <c r="J21" i="1"/>
  <c r="J22" i="1"/>
  <c r="J23" i="1"/>
  <c r="J24" i="1"/>
  <c r="J25" i="1"/>
  <c r="J26" i="1"/>
  <c r="I13" i="1" l="1"/>
  <c r="J13" i="1" s="1"/>
</calcChain>
</file>

<file path=xl/sharedStrings.xml><?xml version="1.0" encoding="utf-8"?>
<sst xmlns="http://schemas.openxmlformats.org/spreadsheetml/2006/main" count="63" uniqueCount="49">
  <si>
    <t>№ п/п</t>
  </si>
  <si>
    <t>Наименование товара</t>
  </si>
  <si>
    <t>Техническая характеристика</t>
  </si>
  <si>
    <t>Единица измерения</t>
  </si>
  <si>
    <t>Начальная (максимальная) цена единицы товара (НМЦЕ) (руб. с НДС)</t>
  </si>
  <si>
    <t xml:space="preserve">Блок управления </t>
  </si>
  <si>
    <t>БУ/TEL-100/220-12-03А</t>
  </si>
  <si>
    <t>Блок-контакт (для ВМПП-10)</t>
  </si>
  <si>
    <t xml:space="preserve">КБВ 5БП.551.323 </t>
  </si>
  <si>
    <t>Камера дугогасительная (для МКП-35)</t>
  </si>
  <si>
    <t xml:space="preserve">5БП.740.252 </t>
  </si>
  <si>
    <t>Камера дугогасительная (для С-35)</t>
  </si>
  <si>
    <t>5СЯ.740.169</t>
  </si>
  <si>
    <t>Катушка включения (для ВМТ-110)</t>
  </si>
  <si>
    <t>5СЯ.520.307</t>
  </si>
  <si>
    <t>Катушка отключения (для ВКЭ-10/630)</t>
  </si>
  <si>
    <t>ВИЕЮ 685.452.002-03</t>
  </si>
  <si>
    <t>Катушка отключения (для МКП-35)</t>
  </si>
  <si>
    <t>5СЯ.520.302-04</t>
  </si>
  <si>
    <t>Катушка отключения (для ПП-67)</t>
  </si>
  <si>
    <t xml:space="preserve">РТВ </t>
  </si>
  <si>
    <t>Катушка отключения (для С-35)</t>
  </si>
  <si>
    <t>5СЯ.520.302-02</t>
  </si>
  <si>
    <t>Контакт (для И4-80)</t>
  </si>
  <si>
    <t>К 01-10У3</t>
  </si>
  <si>
    <t>Контакт (для С-35)</t>
  </si>
  <si>
    <t>КБВ 5БП.551.094-01</t>
  </si>
  <si>
    <t>КБО-А 5СЯ.551.039-02</t>
  </si>
  <si>
    <t>Контакт неподвижный (для ВМПЭ-10)</t>
  </si>
  <si>
    <t>5БП.551.775-02/630А</t>
  </si>
  <si>
    <t>Контакт неподвижный (для ВМТ-110)</t>
  </si>
  <si>
    <t>5СЯ.551.245</t>
  </si>
  <si>
    <t>Предложения участников рынка</t>
  </si>
  <si>
    <t>Минимальная цена единицы товара после мониторинга цен</t>
  </si>
  <si>
    <t>Пример определения минимального значения для использования в расчете начальной (максимальной) цены договора (лота) после мониторинга цен по закупке товаров</t>
  </si>
  <si>
    <t>от __________________ № ______</t>
  </si>
  <si>
    <t>шт.</t>
  </si>
  <si>
    <r>
      <t xml:space="preserve">Участник 1 </t>
    </r>
    <r>
      <rPr>
        <i/>
        <sz val="10"/>
        <color theme="1"/>
        <rFont val="Times New Roman"/>
        <family val="1"/>
        <charset val="204"/>
      </rPr>
      <t>(указывается наименование участника</t>
    </r>
    <r>
      <rPr>
        <sz val="10"/>
        <color theme="1"/>
        <rFont val="Times New Roman"/>
        <family val="1"/>
        <charset val="204"/>
      </rPr>
      <t>)</t>
    </r>
  </si>
  <si>
    <r>
      <t xml:space="preserve">Участник 2 </t>
    </r>
    <r>
      <rPr>
        <i/>
        <sz val="10"/>
        <color theme="1"/>
        <rFont val="Times New Roman"/>
        <family val="1"/>
        <charset val="204"/>
      </rPr>
      <t>(указывается наименование участника)</t>
    </r>
  </si>
  <si>
    <r>
      <t xml:space="preserve">Участник 3 </t>
    </r>
    <r>
      <rPr>
        <i/>
        <sz val="10"/>
        <color theme="1"/>
        <rFont val="Times New Roman"/>
        <family val="1"/>
        <charset val="204"/>
      </rPr>
      <t>(указывается наименование участника)</t>
    </r>
  </si>
  <si>
    <t>ФОРМА*</t>
  </si>
  <si>
    <t>Актуальная цена единицы товара для расчета начальной (максимальной) цены договора (лота)</t>
  </si>
  <si>
    <t>Утверждено в Плане закупок</t>
  </si>
  <si>
    <t>*Форма заполняется при проведении мониторинга цен по закупкам товаров при соблюдении условий, указанных в п. 7.4. Инструкции.</t>
  </si>
  <si>
    <t>Подпись:</t>
  </si>
  <si>
    <t>ФИО начальника Отдела ведения справочника материалов и цен Управления организации МТО ДЛиМТО</t>
  </si>
  <si>
    <t>Приложение</t>
  </si>
  <si>
    <t xml:space="preserve"> к Инструкции ИН-ИА-25.2-17-06-2013</t>
  </si>
  <si>
    <t>в редакции распоряжения АО «Россети Тюмень»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</si>
</sst>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7">
    <xf numFmtId="0" fontId="0" fillId="0" borderId="0" xfId="0"/>
    <xf numFmtId="4" fontId="2" fillId="0" borderId="0" xfId="0" applyNumberFormat="1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4" fillId="0" borderId="1" xfId="1" applyNumberFormat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2" applyNumberFormat="1" applyFont="1" applyFill="1" applyBorder="1" applyAlignment="1" applyProtection="1">
      <alignment horizontal="left" vertical="center" wrapText="1"/>
      <protection locked="0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7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workbookViewId="0">
      <selection activeCell="O10" sqref="O10"/>
    </sheetView>
  </sheetViews>
  <sheetFormatPr defaultColWidth="9.109375" defaultRowHeight="13.2" x14ac:dyDescent="0.25"/>
  <cols>
    <col min="1" max="1" width="6.109375" style="2" customWidth="1"/>
    <col min="2" max="2" width="34" style="2" customWidth="1"/>
    <col min="3" max="3" width="19.44140625" style="2" customWidth="1"/>
    <col min="4" max="4" width="10.44140625" style="2" customWidth="1"/>
    <col min="5" max="5" width="15.109375" style="2" customWidth="1"/>
    <col min="6" max="6" width="10.88671875" style="1" customWidth="1"/>
    <col min="7" max="8" width="10.88671875" style="2" customWidth="1"/>
    <col min="9" max="9" width="13.88671875" style="2" customWidth="1"/>
    <col min="10" max="10" width="14.44140625" style="2" customWidth="1"/>
    <col min="11" max="16384" width="9.109375" style="2"/>
  </cols>
  <sheetData>
    <row r="1" spans="1:10" x14ac:dyDescent="0.25">
      <c r="J1" s="15" t="s">
        <v>46</v>
      </c>
    </row>
    <row r="2" spans="1:10" x14ac:dyDescent="0.25">
      <c r="J2" s="15" t="s">
        <v>47</v>
      </c>
    </row>
    <row r="3" spans="1:10" x14ac:dyDescent="0.25">
      <c r="J3" s="15" t="s">
        <v>48</v>
      </c>
    </row>
    <row r="4" spans="1:10" x14ac:dyDescent="0.25">
      <c r="J4" s="15" t="s">
        <v>35</v>
      </c>
    </row>
    <row r="6" spans="1:10" x14ac:dyDescent="0.25">
      <c r="C6" s="18" t="s">
        <v>40</v>
      </c>
      <c r="D6" s="18"/>
      <c r="E6" s="18"/>
      <c r="F6" s="18"/>
    </row>
    <row r="8" spans="1:10" ht="29.25" customHeight="1" x14ac:dyDescent="0.3">
      <c r="A8" s="25" t="s">
        <v>34</v>
      </c>
      <c r="B8" s="25"/>
      <c r="C8" s="25"/>
      <c r="D8" s="25"/>
      <c r="E8" s="25"/>
      <c r="F8" s="25"/>
      <c r="G8" s="25"/>
      <c r="H8" s="25"/>
      <c r="I8" s="25"/>
      <c r="J8" s="25"/>
    </row>
    <row r="10" spans="1:10" ht="30" customHeight="1" x14ac:dyDescent="0.25">
      <c r="A10" s="26" t="s">
        <v>0</v>
      </c>
      <c r="B10" s="26" t="s">
        <v>1</v>
      </c>
      <c r="C10" s="23" t="s">
        <v>2</v>
      </c>
      <c r="D10" s="23" t="s">
        <v>3</v>
      </c>
      <c r="E10" s="14" t="s">
        <v>42</v>
      </c>
      <c r="F10" s="20" t="s">
        <v>32</v>
      </c>
      <c r="G10" s="21"/>
      <c r="H10" s="21"/>
      <c r="I10" s="22"/>
      <c r="J10" s="23" t="s">
        <v>41</v>
      </c>
    </row>
    <row r="11" spans="1:10" ht="85.5" customHeight="1" x14ac:dyDescent="0.25">
      <c r="A11" s="26"/>
      <c r="B11" s="26"/>
      <c r="C11" s="24"/>
      <c r="D11" s="24"/>
      <c r="E11" s="16" t="s">
        <v>4</v>
      </c>
      <c r="F11" s="13" t="s">
        <v>37</v>
      </c>
      <c r="G11" s="13" t="s">
        <v>38</v>
      </c>
      <c r="H11" s="13" t="s">
        <v>39</v>
      </c>
      <c r="I11" s="13" t="s">
        <v>33</v>
      </c>
      <c r="J11" s="24"/>
    </row>
    <row r="12" spans="1:10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</row>
    <row r="13" spans="1:10" ht="26.4" x14ac:dyDescent="0.25">
      <c r="A13" s="4">
        <v>1</v>
      </c>
      <c r="B13" s="5" t="s">
        <v>5</v>
      </c>
      <c r="C13" s="5" t="s">
        <v>6</v>
      </c>
      <c r="D13" s="6" t="s">
        <v>36</v>
      </c>
      <c r="E13" s="7">
        <v>79660</v>
      </c>
      <c r="F13" s="7">
        <v>79600</v>
      </c>
      <c r="G13" s="7">
        <v>79600</v>
      </c>
      <c r="H13" s="7">
        <v>79600</v>
      </c>
      <c r="I13" s="17">
        <f>MIN(F13:H13)</f>
        <v>79600</v>
      </c>
      <c r="J13" s="17">
        <f>I13</f>
        <v>79600</v>
      </c>
    </row>
    <row r="14" spans="1:10" x14ac:dyDescent="0.25">
      <c r="A14" s="4">
        <v>2</v>
      </c>
      <c r="B14" s="8" t="s">
        <v>7</v>
      </c>
      <c r="C14" s="8" t="s">
        <v>8</v>
      </c>
      <c r="D14" s="6" t="s">
        <v>36</v>
      </c>
      <c r="E14" s="7">
        <v>49946</v>
      </c>
      <c r="F14" s="7">
        <v>48846</v>
      </c>
      <c r="G14" s="7">
        <v>48846</v>
      </c>
      <c r="H14" s="7">
        <v>48846</v>
      </c>
      <c r="I14" s="17">
        <f t="shared" ref="I14:I26" si="0">MIN(F14:H14)</f>
        <v>48846</v>
      </c>
      <c r="J14" s="17">
        <f t="shared" ref="J14:J26" si="1">I14</f>
        <v>48846</v>
      </c>
    </row>
    <row r="15" spans="1:10" x14ac:dyDescent="0.25">
      <c r="A15" s="4">
        <v>3</v>
      </c>
      <c r="B15" s="8" t="s">
        <v>9</v>
      </c>
      <c r="C15" s="8" t="s">
        <v>10</v>
      </c>
      <c r="D15" s="6" t="s">
        <v>36</v>
      </c>
      <c r="E15" s="7">
        <v>107477</v>
      </c>
      <c r="F15" s="7">
        <v>105477</v>
      </c>
      <c r="G15" s="7">
        <v>105700</v>
      </c>
      <c r="H15" s="7">
        <v>107390</v>
      </c>
      <c r="I15" s="17">
        <f t="shared" si="0"/>
        <v>105477</v>
      </c>
      <c r="J15" s="17">
        <f t="shared" si="1"/>
        <v>105477</v>
      </c>
    </row>
    <row r="16" spans="1:10" x14ac:dyDescent="0.25">
      <c r="A16" s="4">
        <v>4</v>
      </c>
      <c r="B16" s="8" t="s">
        <v>11</v>
      </c>
      <c r="C16" s="8" t="s">
        <v>12</v>
      </c>
      <c r="D16" s="6" t="s">
        <v>36</v>
      </c>
      <c r="E16" s="7">
        <v>4680</v>
      </c>
      <c r="F16" s="7">
        <v>4690</v>
      </c>
      <c r="G16" s="7">
        <v>4690</v>
      </c>
      <c r="H16" s="7">
        <v>4690</v>
      </c>
      <c r="I16" s="17">
        <f t="shared" si="0"/>
        <v>4690</v>
      </c>
      <c r="J16" s="17">
        <f t="shared" si="1"/>
        <v>4690</v>
      </c>
    </row>
    <row r="17" spans="1:10" x14ac:dyDescent="0.25">
      <c r="A17" s="4">
        <v>5</v>
      </c>
      <c r="B17" s="8" t="s">
        <v>13</v>
      </c>
      <c r="C17" s="8" t="s">
        <v>14</v>
      </c>
      <c r="D17" s="6" t="s">
        <v>36</v>
      </c>
      <c r="E17" s="7">
        <v>18968</v>
      </c>
      <c r="F17" s="7">
        <v>18950</v>
      </c>
      <c r="G17" s="7">
        <v>18968</v>
      </c>
      <c r="H17" s="7">
        <v>18969</v>
      </c>
      <c r="I17" s="17">
        <f t="shared" si="0"/>
        <v>18950</v>
      </c>
      <c r="J17" s="17">
        <f t="shared" si="1"/>
        <v>18950</v>
      </c>
    </row>
    <row r="18" spans="1:10" ht="26.4" x14ac:dyDescent="0.25">
      <c r="A18" s="4">
        <v>6</v>
      </c>
      <c r="B18" s="8" t="s">
        <v>15</v>
      </c>
      <c r="C18" s="8" t="s">
        <v>16</v>
      </c>
      <c r="D18" s="6" t="s">
        <v>36</v>
      </c>
      <c r="E18" s="7">
        <v>1457</v>
      </c>
      <c r="F18" s="7">
        <v>1455</v>
      </c>
      <c r="G18" s="7">
        <v>1457</v>
      </c>
      <c r="H18" s="7">
        <v>1458</v>
      </c>
      <c r="I18" s="17">
        <f t="shared" si="0"/>
        <v>1455</v>
      </c>
      <c r="J18" s="17">
        <f t="shared" si="1"/>
        <v>1455</v>
      </c>
    </row>
    <row r="19" spans="1:10" x14ac:dyDescent="0.25">
      <c r="A19" s="4">
        <v>7</v>
      </c>
      <c r="B19" s="8" t="s">
        <v>17</v>
      </c>
      <c r="C19" s="8" t="s">
        <v>18</v>
      </c>
      <c r="D19" s="6" t="s">
        <v>36</v>
      </c>
      <c r="E19" s="7">
        <v>1457</v>
      </c>
      <c r="F19" s="7">
        <v>1455</v>
      </c>
      <c r="G19" s="7">
        <v>1457</v>
      </c>
      <c r="H19" s="7">
        <v>1458</v>
      </c>
      <c r="I19" s="17">
        <f t="shared" si="0"/>
        <v>1455</v>
      </c>
      <c r="J19" s="17">
        <f t="shared" si="1"/>
        <v>1455</v>
      </c>
    </row>
    <row r="20" spans="1:10" x14ac:dyDescent="0.25">
      <c r="A20" s="4">
        <v>8</v>
      </c>
      <c r="B20" s="9" t="s">
        <v>19</v>
      </c>
      <c r="C20" s="9" t="s">
        <v>20</v>
      </c>
      <c r="D20" s="6" t="s">
        <v>36</v>
      </c>
      <c r="E20" s="7">
        <v>19</v>
      </c>
      <c r="F20" s="7">
        <v>19</v>
      </c>
      <c r="G20" s="7">
        <v>19</v>
      </c>
      <c r="H20" s="7">
        <v>19</v>
      </c>
      <c r="I20" s="17">
        <f t="shared" si="0"/>
        <v>19</v>
      </c>
      <c r="J20" s="17">
        <f t="shared" si="1"/>
        <v>19</v>
      </c>
    </row>
    <row r="21" spans="1:10" x14ac:dyDescent="0.25">
      <c r="A21" s="4">
        <v>9</v>
      </c>
      <c r="B21" s="8" t="s">
        <v>21</v>
      </c>
      <c r="C21" s="8" t="s">
        <v>22</v>
      </c>
      <c r="D21" s="6" t="s">
        <v>36</v>
      </c>
      <c r="E21" s="7">
        <v>66</v>
      </c>
      <c r="F21" s="7">
        <v>74</v>
      </c>
      <c r="G21" s="7">
        <v>74</v>
      </c>
      <c r="H21" s="7">
        <v>74</v>
      </c>
      <c r="I21" s="17">
        <f t="shared" si="0"/>
        <v>74</v>
      </c>
      <c r="J21" s="17">
        <f t="shared" si="1"/>
        <v>74</v>
      </c>
    </row>
    <row r="22" spans="1:10" x14ac:dyDescent="0.25">
      <c r="A22" s="4">
        <v>10</v>
      </c>
      <c r="B22" s="10" t="s">
        <v>23</v>
      </c>
      <c r="C22" s="11" t="s">
        <v>24</v>
      </c>
      <c r="D22" s="6" t="s">
        <v>36</v>
      </c>
      <c r="E22" s="7">
        <v>180</v>
      </c>
      <c r="F22" s="7">
        <v>180</v>
      </c>
      <c r="G22" s="7">
        <v>180</v>
      </c>
      <c r="H22" s="7">
        <v>180</v>
      </c>
      <c r="I22" s="17">
        <f t="shared" si="0"/>
        <v>180</v>
      </c>
      <c r="J22" s="17">
        <f t="shared" si="1"/>
        <v>180</v>
      </c>
    </row>
    <row r="23" spans="1:10" x14ac:dyDescent="0.25">
      <c r="A23" s="4">
        <v>11</v>
      </c>
      <c r="B23" s="8" t="s">
        <v>25</v>
      </c>
      <c r="C23" s="8" t="s">
        <v>26</v>
      </c>
      <c r="D23" s="6" t="s">
        <v>36</v>
      </c>
      <c r="E23" s="7">
        <v>319</v>
      </c>
      <c r="F23" s="7">
        <v>321</v>
      </c>
      <c r="G23" s="7">
        <v>321</v>
      </c>
      <c r="H23" s="7">
        <v>321</v>
      </c>
      <c r="I23" s="17">
        <f t="shared" si="0"/>
        <v>321</v>
      </c>
      <c r="J23" s="17">
        <f t="shared" si="1"/>
        <v>321</v>
      </c>
    </row>
    <row r="24" spans="1:10" ht="26.4" x14ac:dyDescent="0.25">
      <c r="A24" s="4">
        <v>12</v>
      </c>
      <c r="B24" s="8" t="s">
        <v>25</v>
      </c>
      <c r="C24" s="8" t="s">
        <v>27</v>
      </c>
      <c r="D24" s="6" t="s">
        <v>36</v>
      </c>
      <c r="E24" s="7">
        <v>19</v>
      </c>
      <c r="F24" s="7">
        <v>19</v>
      </c>
      <c r="G24" s="7">
        <v>19</v>
      </c>
      <c r="H24" s="7">
        <v>19</v>
      </c>
      <c r="I24" s="17">
        <f t="shared" si="0"/>
        <v>19</v>
      </c>
      <c r="J24" s="17">
        <f t="shared" si="1"/>
        <v>19</v>
      </c>
    </row>
    <row r="25" spans="1:10" x14ac:dyDescent="0.25">
      <c r="A25" s="4">
        <v>13</v>
      </c>
      <c r="B25" s="8" t="s">
        <v>28</v>
      </c>
      <c r="C25" s="8" t="s">
        <v>29</v>
      </c>
      <c r="D25" s="6" t="s">
        <v>36</v>
      </c>
      <c r="E25" s="7">
        <v>3289</v>
      </c>
      <c r="F25" s="7">
        <v>3289</v>
      </c>
      <c r="G25" s="7">
        <v>3290</v>
      </c>
      <c r="H25" s="7">
        <v>3291</v>
      </c>
      <c r="I25" s="17">
        <f t="shared" si="0"/>
        <v>3289</v>
      </c>
      <c r="J25" s="17">
        <f t="shared" si="1"/>
        <v>3289</v>
      </c>
    </row>
    <row r="26" spans="1:10" x14ac:dyDescent="0.25">
      <c r="A26" s="4">
        <v>14</v>
      </c>
      <c r="B26" s="8" t="s">
        <v>30</v>
      </c>
      <c r="C26" s="8" t="s">
        <v>31</v>
      </c>
      <c r="D26" s="6" t="s">
        <v>36</v>
      </c>
      <c r="E26" s="7">
        <v>3163</v>
      </c>
      <c r="F26" s="7">
        <v>3163</v>
      </c>
      <c r="G26" s="7">
        <v>3163</v>
      </c>
      <c r="H26" s="7">
        <v>3163</v>
      </c>
      <c r="I26" s="17">
        <f t="shared" si="0"/>
        <v>3163</v>
      </c>
      <c r="J26" s="17">
        <f t="shared" si="1"/>
        <v>3163</v>
      </c>
    </row>
    <row r="27" spans="1:10" ht="31.5" customHeight="1" x14ac:dyDescent="0.25">
      <c r="A27" s="19" t="s">
        <v>43</v>
      </c>
      <c r="B27" s="19"/>
      <c r="C27" s="19"/>
      <c r="D27" s="19"/>
      <c r="E27" s="19"/>
      <c r="F27" s="19"/>
      <c r="G27" s="19"/>
      <c r="H27" s="19"/>
      <c r="I27" s="19"/>
      <c r="J27" s="19"/>
    </row>
    <row r="29" spans="1:10" x14ac:dyDescent="0.25">
      <c r="B29" s="12" t="s">
        <v>44</v>
      </c>
    </row>
    <row r="30" spans="1:10" x14ac:dyDescent="0.25">
      <c r="B30" s="2" t="s">
        <v>45</v>
      </c>
    </row>
  </sheetData>
  <mergeCells count="9">
    <mergeCell ref="C6:F6"/>
    <mergeCell ref="A27:J27"/>
    <mergeCell ref="F10:I10"/>
    <mergeCell ref="J10:J11"/>
    <mergeCell ref="A8:J8"/>
    <mergeCell ref="A10:A11"/>
    <mergeCell ref="B10:B11"/>
    <mergeCell ref="C10:C11"/>
    <mergeCell ref="D10:D11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мониторинга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Добротворская Лариса Владимировна</cp:lastModifiedBy>
  <cp:lastPrinted>2017-02-07T11:56:16Z</cp:lastPrinted>
  <dcterms:created xsi:type="dcterms:W3CDTF">2017-01-19T12:15:38Z</dcterms:created>
  <dcterms:modified xsi:type="dcterms:W3CDTF">2020-05-28T10:15:55Z</dcterms:modified>
</cp:coreProperties>
</file>